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45" windowWidth="1435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7" i="1" l="1"/>
  <c r="H8" i="1"/>
  <c r="H9" i="1"/>
  <c r="H6" i="1"/>
  <c r="G7" i="1"/>
  <c r="G8" i="1"/>
  <c r="G9" i="1"/>
  <c r="G6" i="1"/>
  <c r="B20" i="1" l="1"/>
  <c r="G10" i="1"/>
  <c r="G11" i="1"/>
  <c r="H11" i="1"/>
  <c r="G12" i="1"/>
  <c r="G13" i="1"/>
  <c r="H13" i="1"/>
  <c r="G14" i="1"/>
  <c r="H14" i="1"/>
  <c r="G15" i="1"/>
  <c r="H15" i="1"/>
  <c r="D7" i="1"/>
  <c r="D8" i="1"/>
  <c r="D9" i="1"/>
  <c r="D10" i="1"/>
  <c r="H10" i="1" s="1"/>
  <c r="D11" i="1"/>
  <c r="D12" i="1"/>
  <c r="H12" i="1" s="1"/>
  <c r="D13" i="1"/>
  <c r="D15" i="1"/>
  <c r="D6" i="1"/>
</calcChain>
</file>

<file path=xl/sharedStrings.xml><?xml version="1.0" encoding="utf-8"?>
<sst xmlns="http://schemas.openxmlformats.org/spreadsheetml/2006/main" count="14" uniqueCount="13">
  <si>
    <t>Non-home owner households aged 65 years and older by disposable income decile</t>
  </si>
  <si>
    <t>pctDD</t>
  </si>
  <si>
    <t>Pension main income source</t>
  </si>
  <si>
    <t>Other main income source</t>
  </si>
  <si>
    <t>All non-home owners</t>
  </si>
  <si>
    <t>All in age group</t>
  </si>
  <si>
    <t>Mean disposable income all households</t>
  </si>
  <si>
    <t>%</t>
  </si>
  <si>
    <t>obs in yellow have too low sample size (2 &amp;3)</t>
  </si>
  <si>
    <t>Data drawn from HES (combined). See Do file'Expenditure by age and cohort' ($2011-12 prices)</t>
  </si>
  <si>
    <t>2009-10</t>
  </si>
  <si>
    <t>Households whose main income is a private source</t>
  </si>
  <si>
    <t>Households whose main income is Age Pension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</si>
</sst>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3" fontId="0" fillId="0" borderId="0" xfId="0" applyNumberFormat="1"/>
    <xf numFmtId="3" fontId="0" fillId="2" borderId="0" xfId="0" applyNumberFormat="1" applyFill="1"/>
    <xf numFmtId="0" fontId="0" fillId="2" borderId="0" xfId="0" applyFill="1"/>
    <xf numFmtId="1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849518810148728E-2"/>
          <c:y val="3.2358552631578955E-2"/>
          <c:w val="0.89659492563429566"/>
          <c:h val="0.8347167397660818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Sheet1!$G$5</c:f>
              <c:strCache>
                <c:ptCount val="1"/>
                <c:pt idx="0">
                  <c:v>Households whose main income is Age Pension</c:v>
                </c:pt>
              </c:strCache>
            </c:strRef>
          </c:tx>
          <c:spPr>
            <a:solidFill>
              <a:schemeClr val="accent2"/>
            </a:solidFill>
            <a:ln w="6350">
              <a:solidFill>
                <a:schemeClr val="accent1">
                  <a:shade val="50000"/>
                </a:schemeClr>
              </a:solidFill>
            </a:ln>
          </c:spPr>
          <c:invertIfNegative val="0"/>
          <c:val>
            <c:numRef>
              <c:f>Sheet1!$G$6:$G$9</c:f>
              <c:numCache>
                <c:formatCode>0</c:formatCode>
                <c:ptCount val="4"/>
                <c:pt idx="0">
                  <c:v>24.993246985699979</c:v>
                </c:pt>
                <c:pt idx="1">
                  <c:v>19.941246576201728</c:v>
                </c:pt>
                <c:pt idx="2">
                  <c:v>12.07222779535458</c:v>
                </c:pt>
                <c:pt idx="3">
                  <c:v>4.0815136430385248</c:v>
                </c:pt>
              </c:numCache>
            </c:numRef>
          </c:val>
        </c:ser>
        <c:ser>
          <c:idx val="1"/>
          <c:order val="1"/>
          <c:tx>
            <c:strRef>
              <c:f>Sheet1!$H$5</c:f>
              <c:strCache>
                <c:ptCount val="1"/>
                <c:pt idx="0">
                  <c:v>Households whose main income is a private source</c:v>
                </c:pt>
              </c:strCache>
            </c:strRef>
          </c:tx>
          <c:spPr>
            <a:solidFill>
              <a:schemeClr val="accent4"/>
            </a:solidFill>
            <a:ln w="6350">
              <a:solidFill>
                <a:schemeClr val="accent1">
                  <a:shade val="50000"/>
                </a:schemeClr>
              </a:solidFill>
            </a:ln>
          </c:spPr>
          <c:invertIfNegative val="0"/>
          <c:val>
            <c:numRef>
              <c:f>Sheet1!$H$6:$H$9</c:f>
              <c:numCache>
                <c:formatCode>0</c:formatCode>
                <c:ptCount val="4"/>
                <c:pt idx="0">
                  <c:v>0.55770348400968073</c:v>
                </c:pt>
                <c:pt idx="1">
                  <c:v>0.78407594036841111</c:v>
                </c:pt>
                <c:pt idx="2">
                  <c:v>4.4154641561848909</c:v>
                </c:pt>
                <c:pt idx="3">
                  <c:v>4.533719272017855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887488"/>
        <c:axId val="180987008"/>
      </c:barChart>
      <c:catAx>
        <c:axId val="179887488"/>
        <c:scaling>
          <c:orientation val="minMax"/>
        </c:scaling>
        <c:delete val="0"/>
        <c:axPos val="b"/>
        <c:majorTickMark val="out"/>
        <c:minorTickMark val="none"/>
        <c:tickLblPos val="nextTo"/>
        <c:crossAx val="180987008"/>
        <c:crosses val="autoZero"/>
        <c:auto val="1"/>
        <c:lblAlgn val="ctr"/>
        <c:lblOffset val="100"/>
        <c:noMultiLvlLbl val="0"/>
      </c:catAx>
      <c:valAx>
        <c:axId val="180987008"/>
        <c:scaling>
          <c:orientation val="minMax"/>
        </c:scaling>
        <c:delete val="0"/>
        <c:axPos val="l"/>
        <c:majorGridlines>
          <c:spPr>
            <a:ln>
              <a:solidFill>
                <a:schemeClr val="accent6"/>
              </a:solidFill>
            </a:ln>
          </c:spPr>
        </c:majorGridlines>
        <c:numFmt formatCode="0" sourceLinked="1"/>
        <c:majorTickMark val="out"/>
        <c:minorTickMark val="none"/>
        <c:tickLblPos val="nextTo"/>
        <c:crossAx val="179887488"/>
        <c:crosses val="autoZero"/>
        <c:crossBetween val="between"/>
        <c:majorUnit val="10"/>
      </c:valAx>
      <c:spPr>
        <a:ln>
          <a:solidFill>
            <a:schemeClr val="accent5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1438275</xdr:colOff>
      <xdr:row>17</xdr:row>
      <xdr:rowOff>114300</xdr:rowOff>
    </xdr:from>
    <xdr:to>
      <xdr:col>10</xdr:col>
      <xdr:colOff>396975</xdr:colOff>
      <xdr:row>31</xdr:row>
      <xdr:rowOff>183300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0.28037</cdr:x>
      <cdr:y>0.08209</cdr:y>
    </cdr:from>
    <cdr:to>
      <cdr:x>0.30954</cdr:x>
      <cdr:y>0.13764</cdr:y>
    </cdr:to>
    <cdr:sp macro="" textlink="">
      <cdr:nvSpPr>
        <cdr:cNvPr id="8" name="Rectangle 7"/>
        <cdr:cNvSpPr/>
      </cdr:nvSpPr>
      <cdr:spPr>
        <a:xfrm xmlns:a="http://schemas.openxmlformats.org/drawingml/2006/main">
          <a:off x="1278558" y="225181"/>
          <a:ext cx="133008" cy="152400"/>
        </a:xfrm>
        <a:prstGeom xmlns:a="http://schemas.openxmlformats.org/drawingml/2006/main" prst="rect">
          <a:avLst/>
        </a:prstGeom>
        <a:solidFill xmlns:a="http://schemas.openxmlformats.org/drawingml/2006/main">
          <a:srgbClr val="78A22F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0.27946</cdr:x>
      <cdr:y>0.16818</cdr:y>
    </cdr:from>
    <cdr:to>
      <cdr:x>0.30862</cdr:x>
      <cdr:y>0.22374</cdr:y>
    </cdr:to>
    <cdr:sp macro="" textlink="">
      <cdr:nvSpPr>
        <cdr:cNvPr id="9" name="Rectangle 8"/>
        <cdr:cNvSpPr/>
      </cdr:nvSpPr>
      <cdr:spPr>
        <a:xfrm xmlns:a="http://schemas.openxmlformats.org/drawingml/2006/main">
          <a:off x="1274397" y="461352"/>
          <a:ext cx="133009" cy="152400"/>
        </a:xfrm>
        <a:prstGeom xmlns:a="http://schemas.openxmlformats.org/drawingml/2006/main" prst="rect">
          <a:avLst/>
        </a:prstGeom>
        <a:solidFill xmlns:a="http://schemas.openxmlformats.org/drawingml/2006/main">
          <a:srgbClr val="344893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0.30926</cdr:x>
      <cdr:y>0.14962</cdr:y>
    </cdr:from>
    <cdr:to>
      <cdr:x>0.66551</cdr:x>
      <cdr:y>0.25379</cdr:y>
    </cdr:to>
    <cdr:sp macro="" textlink="">
      <cdr:nvSpPr>
        <cdr:cNvPr id="10" name="TextBox 3"/>
        <cdr:cNvSpPr txBox="1"/>
      </cdr:nvSpPr>
      <cdr:spPr>
        <a:xfrm xmlns:a="http://schemas.openxmlformats.org/drawingml/2006/main">
          <a:off x="1477093" y="409347"/>
          <a:ext cx="1701549" cy="2850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Households</a:t>
          </a:r>
          <a:r>
            <a:rPr lang="en-AU" sz="1000" baseline="0">
              <a:latin typeface="Arial" pitchFamily="34" charset="0"/>
              <a:cs typeface="Arial" pitchFamily="34" charset="0"/>
            </a:rPr>
            <a:t> whose main income is a private source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0.30655</cdr:x>
      <cdr:y>0.07119</cdr:y>
    </cdr:from>
    <cdr:to>
      <cdr:x>0.6628</cdr:x>
      <cdr:y>0.16711</cdr:y>
    </cdr:to>
    <cdr:sp macro="" textlink="">
      <cdr:nvSpPr>
        <cdr:cNvPr id="11" name="TextBox 3"/>
        <cdr:cNvSpPr txBox="1"/>
      </cdr:nvSpPr>
      <cdr:spPr>
        <a:xfrm xmlns:a="http://schemas.openxmlformats.org/drawingml/2006/main">
          <a:off x="1464186" y="194779"/>
          <a:ext cx="1701549" cy="262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Households</a:t>
          </a:r>
          <a:r>
            <a:rPr lang="en-AU" sz="1000" baseline="0">
              <a:latin typeface="Arial" pitchFamily="34" charset="0"/>
              <a:cs typeface="Arial" pitchFamily="34" charset="0"/>
            </a:rPr>
            <a:t> whose main income is Age Pension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PC Colours">
      <a:dk1>
        <a:sysClr val="windowText" lastClr="000000"/>
      </a:dk1>
      <a:lt1>
        <a:sysClr val="window" lastClr="FFFFFF"/>
      </a:lt1>
      <a:dk2>
        <a:srgbClr val="1F497D"/>
      </a:dk2>
      <a:lt2>
        <a:srgbClr val="953735"/>
      </a:lt2>
      <a:accent1>
        <a:srgbClr val="39580D"/>
      </a:accent1>
      <a:accent2>
        <a:srgbClr val="78A22F"/>
      </a:accent2>
      <a:accent3>
        <a:srgbClr val="B4C98B"/>
      </a:accent3>
      <a:accent4>
        <a:srgbClr val="344893"/>
      </a:accent4>
      <a:accent5>
        <a:srgbClr val="787878"/>
      </a:accent5>
      <a:accent6>
        <a:srgbClr val="CDCDCD"/>
      </a:accent6>
      <a:hlink>
        <a:srgbClr val="953735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zoomScale="130" zoomScaleNormal="130" workbookViewId="0">
      <selection activeCell="C40" sqref="C40"/>
    </sheetView>
  </sheetViews>
  <sheetFormatPr defaultRowHeight="15" x14ac:dyDescent="0.25"/>
  <cols>
    <col min="3" max="3" width="23.42578125" bestFit="1" customWidth="1"/>
  </cols>
  <sheetData>
    <row r="1" spans="1:8" x14ac:dyDescent="0.25">
      <c r="A1" t="s">
        <v>9</v>
      </c>
    </row>
    <row r="2" spans="1:8" x14ac:dyDescent="0.25">
      <c r="A2" s="1" t="s">
        <v>0</v>
      </c>
    </row>
    <row r="4" spans="1:8" x14ac:dyDescent="0.25">
      <c r="A4" t="s">
        <v>10</v>
      </c>
      <c r="C4" t="s">
        <v>2</v>
      </c>
      <c r="G4" t="s">
        <v>7</v>
      </c>
    </row>
    <row r="5" spans="1:8" x14ac:dyDescent="0.25">
      <c r="A5" t="s">
        <v>1</v>
      </c>
      <c r="B5" t="s">
        <v>4</v>
      </c>
      <c r="C5" t="s">
        <v>2</v>
      </c>
      <c r="D5" t="s">
        <v>3</v>
      </c>
      <c r="E5" t="s">
        <v>6</v>
      </c>
      <c r="F5" t="s">
        <v>5</v>
      </c>
      <c r="G5" t="s">
        <v>12</v>
      </c>
      <c r="H5" t="s">
        <v>11</v>
      </c>
    </row>
    <row r="6" spans="1:8" x14ac:dyDescent="0.25">
      <c r="A6">
        <v>1</v>
      </c>
      <c r="B6" s="2">
        <v>93645</v>
      </c>
      <c r="C6" s="2">
        <v>91601</v>
      </c>
      <c r="D6" s="2">
        <f>B6-C6</f>
        <v>2044</v>
      </c>
      <c r="E6">
        <v>323.02449999999999</v>
      </c>
      <c r="F6" s="2">
        <v>366503</v>
      </c>
      <c r="G6" s="5">
        <f>C6/F6*100</f>
        <v>24.993246985699979</v>
      </c>
      <c r="H6" s="5">
        <f>D6/F6*100</f>
        <v>0.55770348400968073</v>
      </c>
    </row>
    <row r="7" spans="1:8" x14ac:dyDescent="0.25">
      <c r="A7">
        <v>2</v>
      </c>
      <c r="B7" s="2">
        <v>99123</v>
      </c>
      <c r="C7" s="2">
        <v>95373</v>
      </c>
      <c r="D7" s="2">
        <f t="shared" ref="D7:D13" si="0">B7-C7</f>
        <v>3750</v>
      </c>
      <c r="E7">
        <v>500.98939999999999</v>
      </c>
      <c r="F7" s="2">
        <v>478270</v>
      </c>
      <c r="G7" s="5">
        <f t="shared" ref="G7:G9" si="1">C7/F7*100</f>
        <v>19.941246576201728</v>
      </c>
      <c r="H7" s="5">
        <f t="shared" ref="H7:H9" si="2">D7/F7*100</f>
        <v>0.78407594036841111</v>
      </c>
    </row>
    <row r="8" spans="1:8" x14ac:dyDescent="0.25">
      <c r="A8">
        <v>3</v>
      </c>
      <c r="B8" s="2">
        <v>53416</v>
      </c>
      <c r="C8" s="2">
        <v>39111</v>
      </c>
      <c r="D8" s="2">
        <f t="shared" si="0"/>
        <v>14305</v>
      </c>
      <c r="E8">
        <v>682.74130000000002</v>
      </c>
      <c r="F8" s="2">
        <v>323975</v>
      </c>
      <c r="G8" s="5">
        <f t="shared" si="1"/>
        <v>12.07222779535458</v>
      </c>
      <c r="H8" s="5">
        <f t="shared" si="2"/>
        <v>4.4154641561848909</v>
      </c>
    </row>
    <row r="9" spans="1:8" x14ac:dyDescent="0.25">
      <c r="A9">
        <v>4</v>
      </c>
      <c r="B9" s="2">
        <v>16251</v>
      </c>
      <c r="C9" s="2">
        <v>7699</v>
      </c>
      <c r="D9" s="2">
        <f t="shared" si="0"/>
        <v>8552</v>
      </c>
      <c r="E9">
        <v>870.52560000000005</v>
      </c>
      <c r="F9" s="2">
        <v>188631</v>
      </c>
      <c r="G9" s="5">
        <f t="shared" si="1"/>
        <v>4.0815136430385248</v>
      </c>
      <c r="H9" s="5">
        <f t="shared" si="2"/>
        <v>4.533719272017855</v>
      </c>
    </row>
    <row r="10" spans="1:8" x14ac:dyDescent="0.25">
      <c r="A10">
        <v>5</v>
      </c>
      <c r="B10" s="2">
        <v>6134</v>
      </c>
      <c r="C10" s="4">
        <v>316</v>
      </c>
      <c r="D10" s="2">
        <f t="shared" si="0"/>
        <v>5818</v>
      </c>
      <c r="E10">
        <v>1118.337</v>
      </c>
      <c r="F10" s="2">
        <v>117911</v>
      </c>
      <c r="G10">
        <f t="shared" ref="G10:G15" si="3">C10/F10</f>
        <v>2.6799874481600529E-3</v>
      </c>
      <c r="H10">
        <f t="shared" ref="H10:H15" si="4">D10/F10</f>
        <v>4.9342300548718951E-2</v>
      </c>
    </row>
    <row r="11" spans="1:8" x14ac:dyDescent="0.25">
      <c r="A11">
        <v>6</v>
      </c>
      <c r="B11" s="2">
        <v>15559</v>
      </c>
      <c r="C11" s="3">
        <v>8067</v>
      </c>
      <c r="D11" s="2">
        <f t="shared" si="0"/>
        <v>7492</v>
      </c>
      <c r="E11">
        <v>1347.126</v>
      </c>
      <c r="F11" s="2">
        <v>88796</v>
      </c>
      <c r="G11">
        <f t="shared" si="3"/>
        <v>9.0848686877787285E-2</v>
      </c>
      <c r="H11">
        <f t="shared" si="4"/>
        <v>8.4373169962610933E-2</v>
      </c>
    </row>
    <row r="12" spans="1:8" x14ac:dyDescent="0.25">
      <c r="A12">
        <v>7</v>
      </c>
      <c r="B12" s="2">
        <v>7204</v>
      </c>
      <c r="C12" s="3">
        <v>3956</v>
      </c>
      <c r="D12" s="2">
        <f t="shared" si="0"/>
        <v>3248</v>
      </c>
      <c r="E12">
        <v>1620.3579999999999</v>
      </c>
      <c r="F12" s="2">
        <v>73484</v>
      </c>
      <c r="G12">
        <f t="shared" si="3"/>
        <v>5.3834848402373306E-2</v>
      </c>
      <c r="H12">
        <f t="shared" si="4"/>
        <v>4.4200097980512762E-2</v>
      </c>
    </row>
    <row r="13" spans="1:8" x14ac:dyDescent="0.25">
      <c r="A13">
        <v>8</v>
      </c>
      <c r="B13">
        <v>552</v>
      </c>
      <c r="C13" s="3">
        <v>0</v>
      </c>
      <c r="D13" s="2">
        <f t="shared" si="0"/>
        <v>552</v>
      </c>
      <c r="E13">
        <v>1973.528</v>
      </c>
      <c r="F13" s="2">
        <v>43612</v>
      </c>
      <c r="G13">
        <f t="shared" si="3"/>
        <v>0</v>
      </c>
      <c r="H13">
        <f t="shared" si="4"/>
        <v>1.2657066862331468E-2</v>
      </c>
    </row>
    <row r="14" spans="1:8" x14ac:dyDescent="0.25">
      <c r="A14">
        <v>9</v>
      </c>
      <c r="C14" s="4">
        <v>0</v>
      </c>
      <c r="E14">
        <v>2520.5189999999998</v>
      </c>
      <c r="F14" s="2">
        <v>29573</v>
      </c>
      <c r="G14">
        <f t="shared" si="3"/>
        <v>0</v>
      </c>
      <c r="H14">
        <f t="shared" si="4"/>
        <v>0</v>
      </c>
    </row>
    <row r="15" spans="1:8" x14ac:dyDescent="0.25">
      <c r="A15">
        <v>10</v>
      </c>
      <c r="B15" s="2">
        <v>1594</v>
      </c>
      <c r="C15" s="3">
        <v>0</v>
      </c>
      <c r="D15" s="2">
        <f>B15-C15</f>
        <v>1594</v>
      </c>
      <c r="E15">
        <v>4162.9939999999997</v>
      </c>
      <c r="F15" s="2">
        <v>48833</v>
      </c>
      <c r="G15">
        <f t="shared" si="3"/>
        <v>0</v>
      </c>
      <c r="H15">
        <f t="shared" si="4"/>
        <v>3.2641861036594104E-2</v>
      </c>
    </row>
    <row r="17" spans="2:3" x14ac:dyDescent="0.25">
      <c r="C17" t="s">
        <v>8</v>
      </c>
    </row>
    <row r="20" spans="2:3" x14ac:dyDescent="0.25">
      <c r="B20">
        <f>SUM(B6:B15)/SUM(F6:F15)</f>
        <v>0.16678790716917824</v>
      </c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6" spans="4:4" x14ac:dyDescent="0.25">
      <c r="D46" s="2"/>
    </row>
    <row r="47" spans="4:4" x14ac:dyDescent="0.25">
      <c r="D47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Greenville</dc:creator>
  <cp:lastModifiedBy>Jared Greenville</cp:lastModifiedBy>
  <dcterms:created xsi:type="dcterms:W3CDTF">2013-06-18T05:56:47Z</dcterms:created>
  <dcterms:modified xsi:type="dcterms:W3CDTF">2014-03-11T03:29:21Z</dcterms:modified>
</cp:coreProperties>
</file>